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DAVID_RODRÍGUEZ\"/>
    </mc:Choice>
  </mc:AlternateContent>
  <xr:revisionPtr revIDLastSave="0" documentId="13_ncr:1_{838C3D87-5A77-4FB9-9DF6-B0A6657B78B7}" xr6:coauthVersionLast="46" xr6:coauthVersionMax="46" xr10:uidLastSave="{00000000-0000-0000-0000-000000000000}"/>
  <bookViews>
    <workbookView xWindow="-108" yWindow="-108" windowWidth="23256" windowHeight="12576" xr2:uid="{0485C3C7-FCB5-495A-9B26-5145BF6593B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I27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5" i="1"/>
</calcChain>
</file>

<file path=xl/sharedStrings.xml><?xml version="1.0" encoding="utf-8"?>
<sst xmlns="http://schemas.openxmlformats.org/spreadsheetml/2006/main" count="52" uniqueCount="33">
  <si>
    <t xml:space="preserve">MANO DE OBRA PORTERIA MINA SANTA MARTHA </t>
  </si>
  <si>
    <t>EXCAVACION MANUAL EN MATERIAL COMUN</t>
  </si>
  <si>
    <t>AFIRMADO Y COMPACTADO COMPACTADO BASE</t>
  </si>
  <si>
    <t>INSTALACION MALLA ELECTROSOLDADA</t>
  </si>
  <si>
    <t>MEZCLADO, VACIADO DE PLACA CONTRAPISO ESP 15 CM</t>
  </si>
  <si>
    <t>COLUMNA EN CONCRETO DE 10*10, INC MEZCLADO, VACIADO , FIGURADO Y AMARRE DE ACERO</t>
  </si>
  <si>
    <t>MURO EN BLOQUE NUMERO 5 ESP. 12CM</t>
  </si>
  <si>
    <t>DINTEL EN CONCRETO ,12*,20 INC REFUERZO</t>
  </si>
  <si>
    <t>VIGAAEREA DE AMARRE, DE 20*10 INC. AMARRADO ACERO MEZCALDO, Y VACIADO DE CONCRETO NO INCLUYE ANDAMIO</t>
  </si>
  <si>
    <t>ESTRUCTURA METALICA PERFIL METALICO 4*8 CAL 16 INC PINTURA</t>
  </si>
  <si>
    <t>CUBIERTA EN TEJA TERMO ACUSTICA</t>
  </si>
  <si>
    <t>ALISTADO DE PISO ESP. 4 CM</t>
  </si>
  <si>
    <t>PAÑETE 1-4 , INC FILOS Y DILATACIONES</t>
  </si>
  <si>
    <t>VINILO 3 MANOS PARA MURO EXTERIOR E INTERIOR</t>
  </si>
  <si>
    <t>ENCHAPE PAREDES Y MUROS ALTURA 1,2</t>
  </si>
  <si>
    <t>INSTLACION, PUERTA EN LA MINA INC ANTICORROSIVO</t>
  </si>
  <si>
    <t>INSTLACION, VENTANA EN LAMINA</t>
  </si>
  <si>
    <t>ESMALTE LAMINA LLENA PUERTAS</t>
  </si>
  <si>
    <t>ESMALTE LAMINA LINEAL VENTANAS</t>
  </si>
  <si>
    <t>RED INTERNA AGUAS GRISES</t>
  </si>
  <si>
    <t>RED INTERNA AGUAS NEGRAS</t>
  </si>
  <si>
    <t>PUNTO HIDRAULICO</t>
  </si>
  <si>
    <t>INSTALACION APARATOS SANITARIOS</t>
  </si>
  <si>
    <t>UNIDAD</t>
  </si>
  <si>
    <t>CANTIDAD</t>
  </si>
  <si>
    <t>VALOR UNITARIO</t>
  </si>
  <si>
    <t xml:space="preserve">VALOR TOTAL </t>
  </si>
  <si>
    <t>M3</t>
  </si>
  <si>
    <t>M2</t>
  </si>
  <si>
    <t>ML</t>
  </si>
  <si>
    <t>UND</t>
  </si>
  <si>
    <t>COSTO DIRECTO</t>
  </si>
  <si>
    <t xml:space="preserve">MEZCLADO, FUNDIDO Y VACIADO DE CONCRETO CICLOPEO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</si>
</sst>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$&quot;* #,##0.00_ ;_ &quot;$&quot;* \-#,##0.00_ ;_ &quot;$&quot;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4" fontId="2" fillId="2" borderId="1" xfId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78C39-5D51-45DD-B1C5-06D9C3A91DD5}">
  <dimension ref="A3:I28"/>
  <sheetViews>
    <sheetView tabSelected="1" topLeftCell="A6" workbookViewId="0">
      <selection activeCell="J17" sqref="J17"/>
    </sheetView>
  </sheetViews>
  <sheetFormatPr baseColWidth="10" defaultRowHeight="14.4" x14ac:dyDescent="0.3"/>
  <cols>
    <col min="3" max="3" width="19.77734375" customWidth="1"/>
    <col min="4" max="4" width="19.21875" customWidth="1"/>
    <col min="5" max="5" width="18.33203125" customWidth="1"/>
    <col min="8" max="8" width="15.88671875" customWidth="1"/>
    <col min="9" max="9" width="13.6640625" customWidth="1"/>
  </cols>
  <sheetData>
    <row r="3" spans="1:9" x14ac:dyDescent="0.3">
      <c r="A3" s="2"/>
      <c r="B3" s="3" t="s">
        <v>0</v>
      </c>
      <c r="C3" s="3"/>
      <c r="D3" s="3"/>
      <c r="E3" s="3"/>
      <c r="F3" s="3"/>
      <c r="G3" s="3"/>
      <c r="H3" s="3"/>
      <c r="I3" s="1"/>
    </row>
    <row r="4" spans="1:9" x14ac:dyDescent="0.3">
      <c r="F4" s="6" t="s">
        <v>23</v>
      </c>
      <c r="G4" s="6" t="s">
        <v>24</v>
      </c>
      <c r="H4" s="6" t="s">
        <v>25</v>
      </c>
      <c r="I4" s="6" t="s">
        <v>26</v>
      </c>
    </row>
    <row r="5" spans="1:9" ht="28.8" customHeight="1" x14ac:dyDescent="0.3">
      <c r="B5" s="10">
        <v>1</v>
      </c>
      <c r="C5" s="8" t="s">
        <v>1</v>
      </c>
      <c r="D5" s="8"/>
      <c r="E5" s="9"/>
      <c r="F5" s="10" t="s">
        <v>27</v>
      </c>
      <c r="G5" s="10">
        <v>1.86</v>
      </c>
      <c r="H5" s="11">
        <v>54225.36</v>
      </c>
      <c r="I5" s="11">
        <f>+G5*H5</f>
        <v>100859.16960000001</v>
      </c>
    </row>
    <row r="6" spans="1:9" ht="28.8" customHeight="1" x14ac:dyDescent="0.3">
      <c r="B6" s="10">
        <v>2</v>
      </c>
      <c r="C6" s="8" t="s">
        <v>2</v>
      </c>
      <c r="D6" s="8"/>
      <c r="E6" s="9"/>
      <c r="F6" s="10" t="s">
        <v>27</v>
      </c>
      <c r="G6" s="10">
        <v>0.87</v>
      </c>
      <c r="H6" s="11">
        <v>47192.28</v>
      </c>
      <c r="I6" s="11">
        <f t="shared" ref="I6:I27" si="0">+G6*H6</f>
        <v>41057.283599999995</v>
      </c>
    </row>
    <row r="7" spans="1:9" x14ac:dyDescent="0.3">
      <c r="B7" s="10">
        <v>3</v>
      </c>
      <c r="C7" s="12" t="s">
        <v>3</v>
      </c>
      <c r="D7" s="12"/>
      <c r="E7" s="13"/>
      <c r="F7" s="10" t="s">
        <v>28</v>
      </c>
      <c r="G7" s="10">
        <v>8.6999999999999993</v>
      </c>
      <c r="H7" s="11">
        <v>3600</v>
      </c>
      <c r="I7" s="11">
        <f t="shared" si="0"/>
        <v>31319.999999999996</v>
      </c>
    </row>
    <row r="8" spans="1:9" ht="28.2" customHeight="1" x14ac:dyDescent="0.3">
      <c r="B8" s="10">
        <v>4</v>
      </c>
      <c r="C8" s="8" t="s">
        <v>4</v>
      </c>
      <c r="D8" s="8"/>
      <c r="E8" s="9"/>
      <c r="F8" s="10" t="s">
        <v>28</v>
      </c>
      <c r="G8" s="10">
        <v>8.6999999999999993</v>
      </c>
      <c r="H8" s="11">
        <v>32000</v>
      </c>
      <c r="I8" s="11">
        <f t="shared" si="0"/>
        <v>278400</v>
      </c>
    </row>
    <row r="9" spans="1:9" ht="45" customHeight="1" x14ac:dyDescent="0.3">
      <c r="B9" s="10">
        <v>5</v>
      </c>
      <c r="C9" s="8" t="s">
        <v>5</v>
      </c>
      <c r="D9" s="8"/>
      <c r="E9" s="9"/>
      <c r="F9" s="10" t="s">
        <v>29</v>
      </c>
      <c r="G9" s="10">
        <v>12.6</v>
      </c>
      <c r="H9" s="11">
        <v>42000</v>
      </c>
      <c r="I9" s="11">
        <f t="shared" si="0"/>
        <v>529200</v>
      </c>
    </row>
    <row r="10" spans="1:9" x14ac:dyDescent="0.3">
      <c r="B10" s="10">
        <v>6</v>
      </c>
      <c r="C10" s="12" t="s">
        <v>6</v>
      </c>
      <c r="D10" s="12"/>
      <c r="E10" s="13"/>
      <c r="F10" s="10" t="s">
        <v>28</v>
      </c>
      <c r="G10" s="10">
        <v>21.77</v>
      </c>
      <c r="H10" s="11">
        <v>43005.84</v>
      </c>
      <c r="I10" s="11">
        <f t="shared" si="0"/>
        <v>936237.13679999986</v>
      </c>
    </row>
    <row r="11" spans="1:9" x14ac:dyDescent="0.3">
      <c r="B11" s="10">
        <v>7</v>
      </c>
      <c r="C11" s="12" t="s">
        <v>7</v>
      </c>
      <c r="D11" s="12"/>
      <c r="E11" s="13"/>
      <c r="F11" s="10" t="s">
        <v>29</v>
      </c>
      <c r="G11" s="10">
        <v>8.5</v>
      </c>
      <c r="H11" s="11">
        <v>46000</v>
      </c>
      <c r="I11" s="11">
        <f t="shared" si="0"/>
        <v>391000</v>
      </c>
    </row>
    <row r="12" spans="1:9" ht="30" customHeight="1" x14ac:dyDescent="0.3">
      <c r="B12" s="10">
        <v>8</v>
      </c>
      <c r="C12" s="8" t="s">
        <v>8</v>
      </c>
      <c r="D12" s="8"/>
      <c r="E12" s="9"/>
      <c r="F12" s="10" t="s">
        <v>29</v>
      </c>
      <c r="G12" s="10">
        <v>17.399999999999999</v>
      </c>
      <c r="H12" s="11">
        <v>52000</v>
      </c>
      <c r="I12" s="11">
        <f t="shared" si="0"/>
        <v>904799.99999999988</v>
      </c>
    </row>
    <row r="13" spans="1:9" ht="15.6" customHeight="1" x14ac:dyDescent="0.3">
      <c r="B13" s="10">
        <v>9</v>
      </c>
      <c r="C13" s="12" t="s">
        <v>9</v>
      </c>
      <c r="D13" s="12"/>
      <c r="E13" s="13"/>
      <c r="F13" s="10" t="s">
        <v>29</v>
      </c>
      <c r="G13" s="10">
        <v>21</v>
      </c>
      <c r="H13" s="11">
        <v>23000</v>
      </c>
      <c r="I13" s="11">
        <f t="shared" si="0"/>
        <v>483000</v>
      </c>
    </row>
    <row r="14" spans="1:9" x14ac:dyDescent="0.3">
      <c r="B14" s="10">
        <v>10</v>
      </c>
      <c r="C14" s="12" t="s">
        <v>10</v>
      </c>
      <c r="D14" s="12"/>
      <c r="E14" s="13"/>
      <c r="F14" s="10" t="s">
        <v>28</v>
      </c>
      <c r="G14" s="10">
        <v>15.54</v>
      </c>
      <c r="H14" s="11">
        <v>44024.32</v>
      </c>
      <c r="I14" s="11">
        <f t="shared" si="0"/>
        <v>684137.93279999995</v>
      </c>
    </row>
    <row r="15" spans="1:9" x14ac:dyDescent="0.3">
      <c r="B15" s="10">
        <v>11</v>
      </c>
      <c r="C15" s="12" t="s">
        <v>11</v>
      </c>
      <c r="D15" s="12"/>
      <c r="E15" s="13"/>
      <c r="F15" s="10" t="s">
        <v>28</v>
      </c>
      <c r="G15" s="10">
        <v>10.5</v>
      </c>
      <c r="H15" s="11">
        <v>16000</v>
      </c>
      <c r="I15" s="11">
        <f t="shared" si="0"/>
        <v>168000</v>
      </c>
    </row>
    <row r="16" spans="1:9" x14ac:dyDescent="0.3">
      <c r="B16" s="10">
        <v>12</v>
      </c>
      <c r="C16" s="12" t="s">
        <v>12</v>
      </c>
      <c r="D16" s="12"/>
      <c r="E16" s="13"/>
      <c r="F16" s="10" t="s">
        <v>28</v>
      </c>
      <c r="G16" s="10">
        <v>43.54</v>
      </c>
      <c r="H16" s="11">
        <v>32000</v>
      </c>
      <c r="I16" s="11">
        <f t="shared" si="0"/>
        <v>1393280</v>
      </c>
    </row>
    <row r="17" spans="2:9" x14ac:dyDescent="0.3">
      <c r="B17" s="10">
        <v>13</v>
      </c>
      <c r="C17" s="12" t="s">
        <v>13</v>
      </c>
      <c r="D17" s="12"/>
      <c r="E17" s="13"/>
      <c r="F17" s="10" t="s">
        <v>28</v>
      </c>
      <c r="G17" s="10">
        <v>43.54</v>
      </c>
      <c r="H17" s="11">
        <v>9500</v>
      </c>
      <c r="I17" s="11">
        <f t="shared" si="0"/>
        <v>413630</v>
      </c>
    </row>
    <row r="18" spans="2:9" x14ac:dyDescent="0.3">
      <c r="B18" s="10">
        <v>14</v>
      </c>
      <c r="C18" s="12" t="s">
        <v>14</v>
      </c>
      <c r="D18" s="12"/>
      <c r="E18" s="13"/>
      <c r="F18" s="10" t="s">
        <v>28</v>
      </c>
      <c r="G18" s="10">
        <v>16.5</v>
      </c>
      <c r="H18" s="11">
        <v>32500</v>
      </c>
      <c r="I18" s="11">
        <f t="shared" si="0"/>
        <v>536250</v>
      </c>
    </row>
    <row r="19" spans="2:9" x14ac:dyDescent="0.3">
      <c r="B19" s="10">
        <v>15</v>
      </c>
      <c r="C19" s="12" t="s">
        <v>15</v>
      </c>
      <c r="D19" s="12"/>
      <c r="E19" s="13"/>
      <c r="F19" s="10" t="s">
        <v>28</v>
      </c>
      <c r="G19" s="10">
        <v>1</v>
      </c>
      <c r="H19" s="11">
        <v>85000</v>
      </c>
      <c r="I19" s="11">
        <f t="shared" si="0"/>
        <v>85000</v>
      </c>
    </row>
    <row r="20" spans="2:9" x14ac:dyDescent="0.3">
      <c r="B20" s="10">
        <v>16</v>
      </c>
      <c r="C20" s="12" t="s">
        <v>16</v>
      </c>
      <c r="D20" s="12"/>
      <c r="E20" s="13"/>
      <c r="F20" s="10" t="s">
        <v>28</v>
      </c>
      <c r="G20" s="10">
        <v>3</v>
      </c>
      <c r="H20" s="11">
        <v>85000</v>
      </c>
      <c r="I20" s="11">
        <f t="shared" si="0"/>
        <v>255000</v>
      </c>
    </row>
    <row r="21" spans="2:9" x14ac:dyDescent="0.3">
      <c r="B21" s="10">
        <v>17</v>
      </c>
      <c r="C21" s="12" t="s">
        <v>17</v>
      </c>
      <c r="D21" s="12"/>
      <c r="E21" s="13"/>
      <c r="F21" s="10" t="s">
        <v>28</v>
      </c>
      <c r="G21" s="10">
        <v>4.8</v>
      </c>
      <c r="H21" s="11">
        <v>18000</v>
      </c>
      <c r="I21" s="11">
        <f t="shared" si="0"/>
        <v>86400</v>
      </c>
    </row>
    <row r="22" spans="2:9" x14ac:dyDescent="0.3">
      <c r="B22" s="10">
        <v>18</v>
      </c>
      <c r="C22" s="12" t="s">
        <v>18</v>
      </c>
      <c r="D22" s="12"/>
      <c r="E22" s="13"/>
      <c r="F22" s="10" t="s">
        <v>29</v>
      </c>
      <c r="G22" s="10">
        <v>15</v>
      </c>
      <c r="H22" s="11">
        <v>2300</v>
      </c>
      <c r="I22" s="11">
        <f t="shared" si="0"/>
        <v>34500</v>
      </c>
    </row>
    <row r="23" spans="2:9" x14ac:dyDescent="0.3">
      <c r="B23" s="10">
        <v>19</v>
      </c>
      <c r="C23" s="12" t="s">
        <v>19</v>
      </c>
      <c r="D23" s="12"/>
      <c r="E23" s="13"/>
      <c r="F23" s="10" t="s">
        <v>30</v>
      </c>
      <c r="G23" s="10">
        <v>1</v>
      </c>
      <c r="H23" s="11">
        <v>75000</v>
      </c>
      <c r="I23" s="11">
        <f t="shared" si="0"/>
        <v>75000</v>
      </c>
    </row>
    <row r="24" spans="2:9" x14ac:dyDescent="0.3">
      <c r="B24" s="10">
        <v>20</v>
      </c>
      <c r="C24" s="12" t="s">
        <v>20</v>
      </c>
      <c r="D24" s="12"/>
      <c r="E24" s="13"/>
      <c r="F24" s="10" t="s">
        <v>30</v>
      </c>
      <c r="G24" s="10">
        <v>1</v>
      </c>
      <c r="H24" s="11">
        <v>75000</v>
      </c>
      <c r="I24" s="11">
        <f t="shared" si="0"/>
        <v>75000</v>
      </c>
    </row>
    <row r="25" spans="2:9" x14ac:dyDescent="0.3">
      <c r="B25" s="10">
        <v>21</v>
      </c>
      <c r="C25" s="12" t="s">
        <v>21</v>
      </c>
      <c r="D25" s="12"/>
      <c r="E25" s="13"/>
      <c r="F25" s="10" t="s">
        <v>30</v>
      </c>
      <c r="G25" s="10">
        <v>3</v>
      </c>
      <c r="H25" s="11">
        <v>54000</v>
      </c>
      <c r="I25" s="11">
        <f t="shared" si="0"/>
        <v>162000</v>
      </c>
    </row>
    <row r="26" spans="2:9" x14ac:dyDescent="0.3">
      <c r="B26" s="10">
        <v>22</v>
      </c>
      <c r="C26" s="12" t="s">
        <v>22</v>
      </c>
      <c r="D26" s="12"/>
      <c r="E26" s="13"/>
      <c r="F26" s="10" t="s">
        <v>30</v>
      </c>
      <c r="G26" s="10">
        <v>2</v>
      </c>
      <c r="H26" s="11">
        <v>48000</v>
      </c>
      <c r="I26" s="11">
        <f t="shared" si="0"/>
        <v>96000</v>
      </c>
    </row>
    <row r="27" spans="2:9" x14ac:dyDescent="0.3">
      <c r="B27" s="5">
        <v>23</v>
      </c>
      <c r="C27" s="4" t="s">
        <v>32</v>
      </c>
      <c r="D27" s="14"/>
      <c r="E27" s="15"/>
      <c r="F27" s="5" t="s">
        <v>27</v>
      </c>
      <c r="G27" s="5">
        <v>5.5</v>
      </c>
      <c r="H27" s="7">
        <v>117000</v>
      </c>
      <c r="I27" s="7">
        <f t="shared" si="0"/>
        <v>643500</v>
      </c>
    </row>
    <row r="28" spans="2:9" x14ac:dyDescent="0.3">
      <c r="H28" s="16" t="s">
        <v>31</v>
      </c>
      <c r="I28" s="16">
        <f>+SUM(I5:I27)</f>
        <v>8403571.5227999985</v>
      </c>
    </row>
  </sheetData>
  <mergeCells count="23">
    <mergeCell ref="C22:E22"/>
    <mergeCell ref="C23:E23"/>
    <mergeCell ref="C24:E24"/>
    <mergeCell ref="C25:E25"/>
    <mergeCell ref="C26:E26"/>
    <mergeCell ref="C27:E27"/>
    <mergeCell ref="C16:E16"/>
    <mergeCell ref="C17:E17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  <mergeCell ref="C15:E15"/>
    <mergeCell ref="C5:E5"/>
    <mergeCell ref="C6:E6"/>
    <mergeCell ref="C7:E7"/>
    <mergeCell ref="C8:E8"/>
    <mergeCell ref="C9:E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2021-03-31T12:35:57Z</dcterms:created>
  <dcterms:modified xsi:type="dcterms:W3CDTF">2021-03-31T13:00:14Z</dcterms:modified>
</cp:coreProperties>
</file>